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90" windowWidth="19320" windowHeight="95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3" i="1" l="1"/>
  <c r="F46" i="1"/>
  <c r="F39" i="1"/>
  <c r="F35" i="1"/>
  <c r="F27" i="1"/>
  <c r="F22" i="1"/>
  <c r="F19" i="1"/>
  <c r="F17" i="1"/>
  <c r="F8" i="1"/>
  <c r="F43" i="1"/>
  <c r="F54" i="1" l="1"/>
</calcChain>
</file>

<file path=xl/sharedStrings.xml><?xml version="1.0" encoding="utf-8"?>
<sst xmlns="http://schemas.openxmlformats.org/spreadsheetml/2006/main" count="139" uniqueCount="85">
  <si>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</si>
  <si>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</si>
  <si>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</si>
  <si>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</si>
  <si>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</si>
  <si>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</si>
  <si>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</si>
  <si>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0702</t>
  </si>
  <si>
    <t>Администрации города Переславля-Залесского</t>
  </si>
  <si>
    <t>к Приказу Управления финансов</t>
  </si>
  <si>
    <t>Приложение 1</t>
  </si>
  <si>
    <t>Непрограммные расходы</t>
  </si>
  <si>
    <t>0801</t>
  </si>
  <si>
    <t>0503</t>
  </si>
  <si>
    <t>0113</t>
  </si>
  <si>
    <t>60.0.00.80120</t>
  </si>
  <si>
    <t>Выполнение других обязательств государства</t>
  </si>
  <si>
    <t>0409</t>
  </si>
  <si>
    <t>ВЦП "Развитие культуры и искусства городского округа город Переславль-Залесский"</t>
  </si>
  <si>
    <t>1004</t>
  </si>
  <si>
    <t>13.1.F2.55550</t>
  </si>
  <si>
    <t>Реализация программ формирования современной городской среды</t>
  </si>
  <si>
    <t>МП "Формирование современной городской среды на территории городского округа город Переславль-Залесский"</t>
  </si>
  <si>
    <t>2022 год (руб.)</t>
  </si>
  <si>
    <t>1003</t>
  </si>
  <si>
    <t xml:space="preserve">ГЦП "Социальная поддержка населения городского округа город Переславль-Залесский" </t>
  </si>
  <si>
    <t>Мероприятия по социальной поддержке населения</t>
  </si>
  <si>
    <t>02.1.03.85500</t>
  </si>
  <si>
    <t>0412</t>
  </si>
  <si>
    <t>12.2.01.86100</t>
  </si>
  <si>
    <t>Мероприятия по обеспечению функционирования и развития муниципальной службы</t>
  </si>
  <si>
    <t>ГЦП «Обеспечение функционирования и развития муниципальной службы в г. Переславле-Залесском на 2017-2019 годы»</t>
  </si>
  <si>
    <t>Уточнение бюджетных ассигнований  в связи с уточнением кодов бюджетной классификации расходов  на основании заявки  Администрации города Переславля-Залесского</t>
  </si>
  <si>
    <t>Уточнение бюджетных ассигнований  в связи с уточнением кодов бюджетной классификации расходов  на основании заявки  Управления образования Администрации города Переславля-Залесского</t>
  </si>
  <si>
    <t>05.2.02.L519F</t>
  </si>
  <si>
    <t>Комплектование книжных фондов муниципальных библиотек за чсет резервного фонда Правительства РФ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</si>
  <si>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января 2022 года</t>
    </r>
  </si>
  <si>
    <t>60.0.00.80150</t>
  </si>
  <si>
    <t>Мероприятия по землеустройству и землепользованию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</si>
  <si>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Управления муниципальной собственности Администрации города Переславля-Залесского</t>
  </si>
  <si>
    <t>10.2.01.77260</t>
  </si>
  <si>
    <t>Дотации на реализацию приоритетных проектов</t>
  </si>
  <si>
    <t xml:space="preserve">ГЦП "Благоустройство территории городского округа город Переславль-Залесский" </t>
  </si>
  <si>
    <t>Уточнение бюджетных ассигнований на основании уведомления департамента региональной политики</t>
  </si>
  <si>
    <t>01.1.01.82230</t>
  </si>
  <si>
    <t>Реализация программ дополнительного образования в общеобразовательных учреждениях</t>
  </si>
  <si>
    <t>0703</t>
  </si>
  <si>
    <t>05.3.02.84200</t>
  </si>
  <si>
    <t>Мероприятия в сфере физической культуры и спорта</t>
  </si>
  <si>
    <t>05.3.03.84200</t>
  </si>
  <si>
    <t xml:space="preserve">ГЦП " Развитие физической культуры и спорта на территории городского округа город Переславль-Залесский" </t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</si>
  <si>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</si>
  <si>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</si>
  <si>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60.0.00.80300</t>
  </si>
  <si>
    <t>Субсидия на выполнение муниципального задания учреждениями в сфере ЖКХ и благоустройства</t>
  </si>
  <si>
    <t>0605</t>
  </si>
  <si>
    <t>0505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</si>
  <si>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Администрации города Переславля-Залесского</t>
  </si>
  <si>
    <t>10.1.03.85800</t>
  </si>
  <si>
    <t>Мероприятия по охране окружающей среды</t>
  </si>
  <si>
    <t xml:space="preserve">ГЦП "Охрана окружающей среды в  г. Переславле-Залесском" </t>
  </si>
  <si>
    <t>05.2.02.75900</t>
  </si>
  <si>
    <t>Субсидия на повышение оплаты труда учреждений в сфере культуры</t>
  </si>
  <si>
    <t>Уточнение бюджетных ассигнований  в связи с перераспределением расходов бюджета по кодам бюджетной классификации расходов  на основании заявки  Управления культуры, туризма, молодежи и спорта Администрации города Переславля-Залесского</t>
  </si>
  <si>
    <t>05.2.03.75900</t>
  </si>
  <si>
    <t>05.2.04.75900</t>
  </si>
  <si>
    <t>05.2.07.85700</t>
  </si>
  <si>
    <t>Мероприятия в сфере культуры</t>
  </si>
  <si>
    <t>05.2.02.L5191</t>
  </si>
  <si>
    <t>Уточнение бюджетных ассигнований  в связи с уточнением кодов бюджетной классификации расходов  на основании заявки  Управления культуры, туризма, молодежи и спорта Администрации города Переславля-Залесского</t>
  </si>
  <si>
    <t>01.1.01.70430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</si>
  <si>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</si>
  <si>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04.1.03.84300</t>
  </si>
  <si>
    <t>Мероприятия по борьбе с преступностью</t>
  </si>
  <si>
    <t>ГЦП "Борьба с преступностью на территории городского округа город Переславль-Залесский"</t>
  </si>
  <si>
    <t>04.1.05.84300</t>
  </si>
  <si>
    <t>Компенсация родительской платы по присмотру и уходу за  счет городского бюджета</t>
  </si>
  <si>
    <t>01.1.01.85610</t>
  </si>
  <si>
    <t>10.2.01.86700</t>
  </si>
  <si>
    <t>Мероприятия по благоустройству</t>
  </si>
  <si>
    <t>10.2.05.L2990</t>
  </si>
  <si>
    <t>Субсидия на обустройство и восстановление воинских захоронений</t>
  </si>
  <si>
    <t>60.0.00.80060</t>
  </si>
  <si>
    <t>Обеспечение приватизации и проведение предпродажной подготовки объектов приватизации</t>
  </si>
  <si>
    <t>от 31.01.2022 г.№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</si>
</sst>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" fontId="3" fillId="0" borderId="1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workbookViewId="0">
      <selection activeCell="H9" sqref="H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42" t="s">
        <v>10</v>
      </c>
      <c r="B1" s="42"/>
      <c r="C1" s="42"/>
      <c r="D1" s="42"/>
      <c r="E1" s="42"/>
      <c r="F1" s="42"/>
      <c r="G1" s="42"/>
    </row>
    <row r="2" spans="1:7" x14ac:dyDescent="0.25">
      <c r="A2" s="42" t="s">
        <v>9</v>
      </c>
      <c r="B2" s="42"/>
      <c r="C2" s="42"/>
      <c r="D2" s="42"/>
      <c r="E2" s="42"/>
      <c r="F2" s="42"/>
      <c r="G2" s="42"/>
    </row>
    <row r="3" spans="1:7" x14ac:dyDescent="0.25">
      <c r="A3" s="42" t="s">
        <v>8</v>
      </c>
      <c r="B3" s="42"/>
      <c r="C3" s="42"/>
      <c r="D3" s="42"/>
      <c r="E3" s="42"/>
      <c r="F3" s="42"/>
      <c r="G3" s="42"/>
    </row>
    <row r="4" spans="1:7" x14ac:dyDescent="0.25">
      <c r="A4" s="9"/>
      <c r="B4" s="9"/>
      <c r="C4" s="9"/>
      <c r="D4" s="8"/>
      <c r="E4" s="8"/>
      <c r="F4" s="42" t="s">
        <v>84</v>
      </c>
      <c r="G4" s="42"/>
    </row>
    <row r="5" spans="1:7" x14ac:dyDescent="0.25">
      <c r="A5" s="6"/>
      <c r="B5" s="6"/>
      <c r="C5" s="6"/>
      <c r="D5" s="7"/>
      <c r="E5" s="7"/>
      <c r="F5" s="42"/>
      <c r="G5" s="42"/>
    </row>
    <row r="6" spans="1:7" ht="60.75" customHeight="1" x14ac:dyDescent="0.25">
      <c r="A6" s="37" t="s">
        <v>36</v>
      </c>
      <c r="B6" s="37"/>
      <c r="C6" s="37"/>
      <c r="D6" s="37"/>
      <c r="E6" s="37"/>
      <c r="F6" s="37"/>
      <c r="G6" s="37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30" t="s">
        <v>0</v>
      </c>
      <c r="E7" s="12" t="s">
        <v>4</v>
      </c>
      <c r="F7" s="13" t="s">
        <v>23</v>
      </c>
      <c r="G7" s="14" t="s">
        <v>1</v>
      </c>
    </row>
    <row r="8" spans="1:7" ht="68.25" customHeight="1" x14ac:dyDescent="0.25">
      <c r="A8" s="11"/>
      <c r="B8" s="15"/>
      <c r="C8" s="11"/>
      <c r="D8" s="30"/>
      <c r="E8" s="16" t="s">
        <v>6</v>
      </c>
      <c r="F8" s="17">
        <f>SUM(F9:F16)</f>
        <v>0</v>
      </c>
      <c r="G8" s="29"/>
    </row>
    <row r="9" spans="1:7" ht="68.25" customHeight="1" x14ac:dyDescent="0.25">
      <c r="A9" s="11">
        <v>203</v>
      </c>
      <c r="B9" s="15" t="s">
        <v>7</v>
      </c>
      <c r="C9" s="11">
        <v>600</v>
      </c>
      <c r="D9" s="40" t="s">
        <v>44</v>
      </c>
      <c r="E9" s="38" t="s">
        <v>45</v>
      </c>
      <c r="F9" s="27">
        <v>1513704</v>
      </c>
      <c r="G9" s="38" t="s">
        <v>33</v>
      </c>
    </row>
    <row r="10" spans="1:7" ht="68.25" customHeight="1" x14ac:dyDescent="0.25">
      <c r="A10" s="11">
        <v>203</v>
      </c>
      <c r="B10" s="15" t="s">
        <v>46</v>
      </c>
      <c r="C10" s="11">
        <v>600</v>
      </c>
      <c r="D10" s="41"/>
      <c r="E10" s="39"/>
      <c r="F10" s="27">
        <v>-1513704</v>
      </c>
      <c r="G10" s="39"/>
    </row>
    <row r="11" spans="1:7" ht="70.5" customHeight="1" x14ac:dyDescent="0.25">
      <c r="A11" s="11">
        <v>203</v>
      </c>
      <c r="B11" s="15" t="s">
        <v>19</v>
      </c>
      <c r="C11" s="11">
        <v>200</v>
      </c>
      <c r="D11" s="40" t="s">
        <v>51</v>
      </c>
      <c r="E11" s="38" t="s">
        <v>52</v>
      </c>
      <c r="F11" s="27">
        <v>33982</v>
      </c>
      <c r="G11" s="38" t="s">
        <v>33</v>
      </c>
    </row>
    <row r="12" spans="1:7" ht="58.5" customHeight="1" x14ac:dyDescent="0.25">
      <c r="A12" s="11">
        <v>203</v>
      </c>
      <c r="B12" s="15" t="s">
        <v>19</v>
      </c>
      <c r="C12" s="11">
        <v>300</v>
      </c>
      <c r="D12" s="41"/>
      <c r="E12" s="39"/>
      <c r="F12" s="27">
        <v>-33982</v>
      </c>
      <c r="G12" s="39"/>
    </row>
    <row r="13" spans="1:7" ht="66.75" customHeight="1" x14ac:dyDescent="0.25">
      <c r="A13" s="11">
        <v>203</v>
      </c>
      <c r="B13" s="15" t="s">
        <v>19</v>
      </c>
      <c r="C13" s="11">
        <v>200</v>
      </c>
      <c r="D13" s="40" t="s">
        <v>70</v>
      </c>
      <c r="E13" s="38" t="s">
        <v>71</v>
      </c>
      <c r="F13" s="27">
        <v>134969</v>
      </c>
      <c r="G13" s="38" t="s">
        <v>33</v>
      </c>
    </row>
    <row r="14" spans="1:7" ht="57.75" customHeight="1" x14ac:dyDescent="0.25">
      <c r="A14" s="11">
        <v>203</v>
      </c>
      <c r="B14" s="15" t="s">
        <v>19</v>
      </c>
      <c r="C14" s="11">
        <v>300</v>
      </c>
      <c r="D14" s="41"/>
      <c r="E14" s="39"/>
      <c r="F14" s="27">
        <v>-134969</v>
      </c>
      <c r="G14" s="39"/>
    </row>
    <row r="15" spans="1:7" ht="57.75" customHeight="1" x14ac:dyDescent="0.25">
      <c r="A15" s="11">
        <v>203</v>
      </c>
      <c r="B15" s="15" t="s">
        <v>19</v>
      </c>
      <c r="C15" s="11">
        <v>200</v>
      </c>
      <c r="D15" s="40" t="s">
        <v>77</v>
      </c>
      <c r="E15" s="38" t="s">
        <v>76</v>
      </c>
      <c r="F15" s="27">
        <v>19215</v>
      </c>
      <c r="G15" s="38" t="s">
        <v>33</v>
      </c>
    </row>
    <row r="16" spans="1:7" ht="63" customHeight="1" x14ac:dyDescent="0.25">
      <c r="A16" s="11">
        <v>203</v>
      </c>
      <c r="B16" s="15" t="s">
        <v>19</v>
      </c>
      <c r="C16" s="11">
        <v>300</v>
      </c>
      <c r="D16" s="41"/>
      <c r="E16" s="39"/>
      <c r="F16" s="27">
        <v>-19215</v>
      </c>
      <c r="G16" s="39"/>
    </row>
    <row r="17" spans="1:7" ht="72.75" customHeight="1" x14ac:dyDescent="0.25">
      <c r="A17" s="11"/>
      <c r="B17" s="15"/>
      <c r="C17" s="11"/>
      <c r="D17" s="30"/>
      <c r="E17" s="16" t="s">
        <v>25</v>
      </c>
      <c r="F17" s="17">
        <f>SUM(F18)</f>
        <v>50000</v>
      </c>
      <c r="G17" s="29"/>
    </row>
    <row r="18" spans="1:7" ht="114.75" customHeight="1" x14ac:dyDescent="0.25">
      <c r="A18" s="11">
        <v>208</v>
      </c>
      <c r="B18" s="15" t="s">
        <v>24</v>
      </c>
      <c r="C18" s="11">
        <v>300</v>
      </c>
      <c r="D18" s="30" t="s">
        <v>27</v>
      </c>
      <c r="E18" s="29" t="s">
        <v>26</v>
      </c>
      <c r="F18" s="27">
        <v>50000</v>
      </c>
      <c r="G18" s="32" t="s">
        <v>32</v>
      </c>
    </row>
    <row r="19" spans="1:7" ht="119.25" customHeight="1" x14ac:dyDescent="0.25">
      <c r="A19" s="11"/>
      <c r="B19" s="15"/>
      <c r="C19" s="11"/>
      <c r="D19" s="30"/>
      <c r="E19" s="16" t="s">
        <v>74</v>
      </c>
      <c r="F19" s="24">
        <f>SUM(F20:F21)</f>
        <v>0</v>
      </c>
      <c r="G19" s="32"/>
    </row>
    <row r="20" spans="1:7" ht="74.25" customHeight="1" x14ac:dyDescent="0.25">
      <c r="A20" s="11">
        <v>208</v>
      </c>
      <c r="B20" s="15" t="s">
        <v>14</v>
      </c>
      <c r="C20" s="11">
        <v>200</v>
      </c>
      <c r="D20" s="30" t="s">
        <v>72</v>
      </c>
      <c r="E20" s="29" t="s">
        <v>73</v>
      </c>
      <c r="F20" s="26">
        <v>-335033</v>
      </c>
      <c r="G20" s="38" t="s">
        <v>32</v>
      </c>
    </row>
    <row r="21" spans="1:7" ht="75" customHeight="1" x14ac:dyDescent="0.25">
      <c r="A21" s="11">
        <v>208</v>
      </c>
      <c r="B21" s="15" t="s">
        <v>14</v>
      </c>
      <c r="C21" s="11">
        <v>200</v>
      </c>
      <c r="D21" s="30" t="s">
        <v>75</v>
      </c>
      <c r="E21" s="29" t="s">
        <v>73</v>
      </c>
      <c r="F21" s="26">
        <v>335033</v>
      </c>
      <c r="G21" s="39"/>
    </row>
    <row r="22" spans="1:7" ht="77.25" customHeight="1" x14ac:dyDescent="0.25">
      <c r="A22" s="11"/>
      <c r="B22" s="15"/>
      <c r="C22" s="11"/>
      <c r="D22" s="30"/>
      <c r="E22" s="16" t="s">
        <v>18</v>
      </c>
      <c r="F22" s="17">
        <f>SUM(F23:F26)</f>
        <v>74785.100000000006</v>
      </c>
      <c r="G22" s="29"/>
    </row>
    <row r="23" spans="1:7" ht="62.25" customHeight="1" x14ac:dyDescent="0.25">
      <c r="A23" s="18">
        <v>242</v>
      </c>
      <c r="B23" s="19" t="s">
        <v>12</v>
      </c>
      <c r="C23" s="18">
        <v>600</v>
      </c>
      <c r="D23" s="33" t="s">
        <v>34</v>
      </c>
      <c r="E23" s="32" t="s">
        <v>35</v>
      </c>
      <c r="F23" s="26">
        <v>-145225</v>
      </c>
      <c r="G23" s="38" t="s">
        <v>69</v>
      </c>
    </row>
    <row r="24" spans="1:7" ht="62.25" customHeight="1" x14ac:dyDescent="0.25">
      <c r="A24" s="18">
        <v>242</v>
      </c>
      <c r="B24" s="19" t="s">
        <v>12</v>
      </c>
      <c r="C24" s="18">
        <v>600</v>
      </c>
      <c r="D24" s="33" t="s">
        <v>68</v>
      </c>
      <c r="E24" s="32" t="s">
        <v>35</v>
      </c>
      <c r="F24" s="26">
        <v>152869</v>
      </c>
      <c r="G24" s="43"/>
    </row>
    <row r="25" spans="1:7" ht="62.25" customHeight="1" x14ac:dyDescent="0.25">
      <c r="A25" s="18">
        <v>242</v>
      </c>
      <c r="B25" s="19" t="s">
        <v>12</v>
      </c>
      <c r="C25" s="18">
        <v>600</v>
      </c>
      <c r="D25" s="33" t="s">
        <v>66</v>
      </c>
      <c r="E25" s="32" t="s">
        <v>67</v>
      </c>
      <c r="F25" s="26">
        <v>-7644</v>
      </c>
      <c r="G25" s="39"/>
    </row>
    <row r="26" spans="1:7" ht="118.5" customHeight="1" x14ac:dyDescent="0.25">
      <c r="A26" s="18">
        <v>242</v>
      </c>
      <c r="B26" s="19" t="s">
        <v>12</v>
      </c>
      <c r="C26" s="18">
        <v>600</v>
      </c>
      <c r="D26" s="33" t="s">
        <v>61</v>
      </c>
      <c r="E26" s="32" t="s">
        <v>62</v>
      </c>
      <c r="F26" s="26">
        <v>74785.100000000006</v>
      </c>
      <c r="G26" s="29" t="s">
        <v>63</v>
      </c>
    </row>
    <row r="27" spans="1:7" ht="62.25" customHeight="1" x14ac:dyDescent="0.25">
      <c r="A27" s="18"/>
      <c r="B27" s="19"/>
      <c r="C27" s="18"/>
      <c r="D27" s="33"/>
      <c r="E27" s="23" t="s">
        <v>50</v>
      </c>
      <c r="F27" s="24">
        <f>SUM(F28:F32)</f>
        <v>-74785.099999999991</v>
      </c>
      <c r="G27" s="32"/>
    </row>
    <row r="28" spans="1:7" ht="62.25" customHeight="1" x14ac:dyDescent="0.25">
      <c r="A28" s="18">
        <v>203</v>
      </c>
      <c r="B28" s="19" t="s">
        <v>46</v>
      </c>
      <c r="C28" s="18">
        <v>600</v>
      </c>
      <c r="D28" s="33" t="s">
        <v>47</v>
      </c>
      <c r="E28" s="32" t="s">
        <v>48</v>
      </c>
      <c r="F28" s="26">
        <v>-1640000</v>
      </c>
      <c r="G28" s="38" t="s">
        <v>33</v>
      </c>
    </row>
    <row r="29" spans="1:7" ht="62.25" customHeight="1" x14ac:dyDescent="0.25">
      <c r="A29" s="18">
        <v>203</v>
      </c>
      <c r="B29" s="19" t="s">
        <v>46</v>
      </c>
      <c r="C29" s="18">
        <v>600</v>
      </c>
      <c r="D29" s="33" t="s">
        <v>49</v>
      </c>
      <c r="E29" s="32" t="s">
        <v>48</v>
      </c>
      <c r="F29" s="26">
        <v>1310000</v>
      </c>
      <c r="G29" s="43"/>
    </row>
    <row r="30" spans="1:7" ht="62.25" customHeight="1" x14ac:dyDescent="0.25">
      <c r="A30" s="18">
        <v>203</v>
      </c>
      <c r="B30" s="19" t="s">
        <v>7</v>
      </c>
      <c r="C30" s="18">
        <v>600</v>
      </c>
      <c r="D30" s="33" t="s">
        <v>47</v>
      </c>
      <c r="E30" s="32" t="s">
        <v>48</v>
      </c>
      <c r="F30" s="26">
        <v>330000</v>
      </c>
      <c r="G30" s="39"/>
    </row>
    <row r="31" spans="1:7" ht="73.5" customHeight="1" x14ac:dyDescent="0.25">
      <c r="A31" s="18">
        <v>242</v>
      </c>
      <c r="B31" s="19" t="s">
        <v>46</v>
      </c>
      <c r="C31" s="18">
        <v>600</v>
      </c>
      <c r="D31" s="33" t="s">
        <v>64</v>
      </c>
      <c r="E31" s="32" t="s">
        <v>62</v>
      </c>
      <c r="F31" s="26">
        <v>92029.24</v>
      </c>
      <c r="G31" s="38" t="s">
        <v>63</v>
      </c>
    </row>
    <row r="32" spans="1:7" ht="80.25" customHeight="1" x14ac:dyDescent="0.25">
      <c r="A32" s="18">
        <v>242</v>
      </c>
      <c r="B32" s="19" t="s">
        <v>12</v>
      </c>
      <c r="C32" s="18">
        <v>600</v>
      </c>
      <c r="D32" s="33" t="s">
        <v>65</v>
      </c>
      <c r="E32" s="32" t="s">
        <v>62</v>
      </c>
      <c r="F32" s="26">
        <v>-166814.34</v>
      </c>
      <c r="G32" s="39"/>
    </row>
    <row r="33" spans="1:7" ht="111" customHeight="1" x14ac:dyDescent="0.25">
      <c r="A33" s="18"/>
      <c r="B33" s="19"/>
      <c r="C33" s="18"/>
      <c r="D33" s="33"/>
      <c r="E33" s="23" t="s">
        <v>60</v>
      </c>
      <c r="F33" s="24">
        <f>SUM(F34)</f>
        <v>181807.08</v>
      </c>
      <c r="G33" s="32"/>
    </row>
    <row r="34" spans="1:7" ht="111" customHeight="1" x14ac:dyDescent="0.25">
      <c r="A34" s="18">
        <v>208</v>
      </c>
      <c r="B34" s="19" t="s">
        <v>55</v>
      </c>
      <c r="C34" s="18">
        <v>200</v>
      </c>
      <c r="D34" s="33" t="s">
        <v>58</v>
      </c>
      <c r="E34" s="32" t="s">
        <v>59</v>
      </c>
      <c r="F34" s="26">
        <v>181807.08</v>
      </c>
      <c r="G34" s="32" t="s">
        <v>57</v>
      </c>
    </row>
    <row r="35" spans="1:7" ht="111" customHeight="1" x14ac:dyDescent="0.25">
      <c r="A35" s="18"/>
      <c r="B35" s="19"/>
      <c r="C35" s="18"/>
      <c r="D35" s="33"/>
      <c r="E35" s="23" t="s">
        <v>42</v>
      </c>
      <c r="F35" s="24">
        <f>SUM(F36:F38)</f>
        <v>14945279</v>
      </c>
      <c r="G35" s="29"/>
    </row>
    <row r="36" spans="1:7" ht="84" customHeight="1" x14ac:dyDescent="0.25">
      <c r="A36" s="18">
        <v>208</v>
      </c>
      <c r="B36" s="19" t="s">
        <v>13</v>
      </c>
      <c r="C36" s="18">
        <v>200</v>
      </c>
      <c r="D36" s="33" t="s">
        <v>40</v>
      </c>
      <c r="E36" s="32" t="s">
        <v>41</v>
      </c>
      <c r="F36" s="26">
        <v>14945279</v>
      </c>
      <c r="G36" s="32" t="s">
        <v>43</v>
      </c>
    </row>
    <row r="37" spans="1:7" ht="58.5" customHeight="1" x14ac:dyDescent="0.25">
      <c r="A37" s="18">
        <v>208</v>
      </c>
      <c r="B37" s="19" t="s">
        <v>13</v>
      </c>
      <c r="C37" s="18">
        <v>200</v>
      </c>
      <c r="D37" s="33" t="s">
        <v>78</v>
      </c>
      <c r="E37" s="32" t="s">
        <v>79</v>
      </c>
      <c r="F37" s="26">
        <v>-5789.47</v>
      </c>
      <c r="G37" s="38" t="s">
        <v>32</v>
      </c>
    </row>
    <row r="38" spans="1:7" ht="60" customHeight="1" x14ac:dyDescent="0.25">
      <c r="A38" s="18">
        <v>208</v>
      </c>
      <c r="B38" s="19" t="s">
        <v>13</v>
      </c>
      <c r="C38" s="18">
        <v>200</v>
      </c>
      <c r="D38" s="33" t="s">
        <v>80</v>
      </c>
      <c r="E38" s="32" t="s">
        <v>81</v>
      </c>
      <c r="F38" s="26">
        <v>5789.47</v>
      </c>
      <c r="G38" s="39"/>
    </row>
    <row r="39" spans="1:7" ht="60.75" customHeight="1" x14ac:dyDescent="0.25">
      <c r="A39" s="18"/>
      <c r="B39" s="19"/>
      <c r="C39" s="18"/>
      <c r="D39" s="33"/>
      <c r="E39" s="23" t="s">
        <v>31</v>
      </c>
      <c r="F39" s="24">
        <f>SUM(F40:F42)</f>
        <v>6000</v>
      </c>
      <c r="G39" s="31"/>
    </row>
    <row r="40" spans="1:7" ht="132" customHeight="1" x14ac:dyDescent="0.25">
      <c r="A40" s="18">
        <v>207</v>
      </c>
      <c r="B40" s="19" t="s">
        <v>14</v>
      </c>
      <c r="C40" s="18">
        <v>200</v>
      </c>
      <c r="D40" s="30" t="s">
        <v>29</v>
      </c>
      <c r="E40" s="29" t="s">
        <v>30</v>
      </c>
      <c r="F40" s="26">
        <v>6000</v>
      </c>
      <c r="G40" s="29" t="s">
        <v>39</v>
      </c>
    </row>
    <row r="41" spans="1:7" ht="66.75" customHeight="1" x14ac:dyDescent="0.25">
      <c r="A41" s="18">
        <v>207</v>
      </c>
      <c r="B41" s="19" t="s">
        <v>14</v>
      </c>
      <c r="C41" s="18">
        <v>800</v>
      </c>
      <c r="D41" s="40" t="s">
        <v>29</v>
      </c>
      <c r="E41" s="38" t="s">
        <v>30</v>
      </c>
      <c r="F41" s="26">
        <v>39.57</v>
      </c>
      <c r="G41" s="38" t="s">
        <v>39</v>
      </c>
    </row>
    <row r="42" spans="1:7" ht="91.5" customHeight="1" x14ac:dyDescent="0.25">
      <c r="A42" s="18">
        <v>207</v>
      </c>
      <c r="B42" s="19" t="s">
        <v>14</v>
      </c>
      <c r="C42" s="18">
        <v>200</v>
      </c>
      <c r="D42" s="41"/>
      <c r="E42" s="39"/>
      <c r="F42" s="26">
        <v>-39.57</v>
      </c>
      <c r="G42" s="39"/>
    </row>
    <row r="43" spans="1:7" ht="69" customHeight="1" x14ac:dyDescent="0.25">
      <c r="A43" s="18"/>
      <c r="B43" s="19"/>
      <c r="C43" s="18"/>
      <c r="D43" s="33"/>
      <c r="E43" s="23" t="s">
        <v>22</v>
      </c>
      <c r="F43" s="24">
        <f>SUM(F44:F45)</f>
        <v>0</v>
      </c>
      <c r="G43" s="32"/>
    </row>
    <row r="44" spans="1:7" ht="69" customHeight="1" x14ac:dyDescent="0.25">
      <c r="A44" s="18">
        <v>208</v>
      </c>
      <c r="B44" s="19" t="s">
        <v>17</v>
      </c>
      <c r="C44" s="18">
        <v>200</v>
      </c>
      <c r="D44" s="40" t="s">
        <v>20</v>
      </c>
      <c r="E44" s="38" t="s">
        <v>21</v>
      </c>
      <c r="F44" s="26">
        <v>92300</v>
      </c>
      <c r="G44" s="38" t="s">
        <v>32</v>
      </c>
    </row>
    <row r="45" spans="1:7" ht="63" customHeight="1" x14ac:dyDescent="0.25">
      <c r="A45" s="18">
        <v>208</v>
      </c>
      <c r="B45" s="19" t="s">
        <v>13</v>
      </c>
      <c r="C45" s="18">
        <v>200</v>
      </c>
      <c r="D45" s="41"/>
      <c r="E45" s="39"/>
      <c r="F45" s="26">
        <v>-92300</v>
      </c>
      <c r="G45" s="39"/>
    </row>
    <row r="46" spans="1:7" ht="60.75" customHeight="1" x14ac:dyDescent="0.25">
      <c r="A46" s="11"/>
      <c r="B46" s="15"/>
      <c r="C46" s="11"/>
      <c r="D46" s="33"/>
      <c r="E46" s="23" t="s">
        <v>11</v>
      </c>
      <c r="F46" s="25">
        <f>SUM(F47:F53)</f>
        <v>-237807.08</v>
      </c>
      <c r="G46" s="29"/>
    </row>
    <row r="47" spans="1:7" ht="71.25" customHeight="1" x14ac:dyDescent="0.25">
      <c r="A47" s="11">
        <v>207</v>
      </c>
      <c r="B47" s="15" t="s">
        <v>14</v>
      </c>
      <c r="C47" s="11">
        <v>200</v>
      </c>
      <c r="D47" s="33" t="s">
        <v>15</v>
      </c>
      <c r="E47" s="32" t="s">
        <v>16</v>
      </c>
      <c r="F47" s="27">
        <v>8500</v>
      </c>
      <c r="G47" s="38" t="s">
        <v>39</v>
      </c>
    </row>
    <row r="48" spans="1:7" ht="83.25" customHeight="1" x14ac:dyDescent="0.25">
      <c r="A48" s="34">
        <v>207</v>
      </c>
      <c r="B48" s="15" t="s">
        <v>28</v>
      </c>
      <c r="C48" s="11">
        <v>200</v>
      </c>
      <c r="D48" s="33" t="s">
        <v>37</v>
      </c>
      <c r="E48" s="32" t="s">
        <v>38</v>
      </c>
      <c r="F48" s="27">
        <v>-8500</v>
      </c>
      <c r="G48" s="39"/>
    </row>
    <row r="49" spans="1:7" ht="83.25" customHeight="1" x14ac:dyDescent="0.25">
      <c r="A49" s="34">
        <v>207</v>
      </c>
      <c r="B49" s="15" t="s">
        <v>14</v>
      </c>
      <c r="C49" s="11">
        <v>200</v>
      </c>
      <c r="D49" s="35" t="s">
        <v>15</v>
      </c>
      <c r="E49" s="36" t="s">
        <v>16</v>
      </c>
      <c r="F49" s="27">
        <v>5000</v>
      </c>
      <c r="G49" s="38" t="s">
        <v>39</v>
      </c>
    </row>
    <row r="50" spans="1:7" ht="83.25" customHeight="1" x14ac:dyDescent="0.25">
      <c r="A50" s="34">
        <v>207</v>
      </c>
      <c r="B50" s="15" t="s">
        <v>14</v>
      </c>
      <c r="C50" s="11">
        <v>200</v>
      </c>
      <c r="D50" s="35" t="s">
        <v>82</v>
      </c>
      <c r="E50" s="36" t="s">
        <v>83</v>
      </c>
      <c r="F50" s="27">
        <v>-5000</v>
      </c>
      <c r="G50" s="39"/>
    </row>
    <row r="51" spans="1:7" ht="136.5" customHeight="1" x14ac:dyDescent="0.25">
      <c r="A51" s="34">
        <v>207</v>
      </c>
      <c r="B51" s="15" t="s">
        <v>28</v>
      </c>
      <c r="C51" s="11">
        <v>200</v>
      </c>
      <c r="D51" s="33" t="s">
        <v>37</v>
      </c>
      <c r="E51" s="32" t="s">
        <v>38</v>
      </c>
      <c r="F51" s="27">
        <v>-6000</v>
      </c>
      <c r="G51" s="32" t="s">
        <v>39</v>
      </c>
    </row>
    <row r="52" spans="1:7" ht="118.5" customHeight="1" x14ac:dyDescent="0.25">
      <c r="A52" s="34">
        <v>208</v>
      </c>
      <c r="B52" s="15" t="s">
        <v>14</v>
      </c>
      <c r="C52" s="11">
        <v>200</v>
      </c>
      <c r="D52" s="30" t="s">
        <v>15</v>
      </c>
      <c r="E52" s="32" t="s">
        <v>16</v>
      </c>
      <c r="F52" s="27">
        <v>-50000</v>
      </c>
      <c r="G52" s="32" t="s">
        <v>32</v>
      </c>
    </row>
    <row r="53" spans="1:7" ht="118.5" customHeight="1" x14ac:dyDescent="0.25">
      <c r="A53" s="34">
        <v>208</v>
      </c>
      <c r="B53" s="15" t="s">
        <v>56</v>
      </c>
      <c r="C53" s="11">
        <v>600</v>
      </c>
      <c r="D53" s="30" t="s">
        <v>53</v>
      </c>
      <c r="E53" s="32" t="s">
        <v>54</v>
      </c>
      <c r="F53" s="27">
        <v>-181807.08</v>
      </c>
      <c r="G53" s="32" t="s">
        <v>57</v>
      </c>
    </row>
    <row r="54" spans="1:7" ht="39.75" customHeight="1" x14ac:dyDescent="0.25">
      <c r="A54" s="11"/>
      <c r="B54" s="11"/>
      <c r="C54" s="20"/>
      <c r="D54" s="21"/>
      <c r="E54" s="28"/>
      <c r="F54" s="22">
        <f>SUM(F8+F17+F19+F22+F27+F33+F35+F39+F43+F46)</f>
        <v>14945279</v>
      </c>
      <c r="G54" s="32"/>
    </row>
    <row r="55" spans="1:7" ht="109.5" customHeight="1" x14ac:dyDescent="0.35">
      <c r="F55" s="3"/>
    </row>
    <row r="56" spans="1:7" ht="30.75" customHeight="1" x14ac:dyDescent="0.25">
      <c r="G56" s="10"/>
    </row>
    <row r="57" spans="1:7" ht="166.5" customHeight="1" x14ac:dyDescent="0.25"/>
    <row r="58" spans="1:7" ht="166.5" customHeight="1" x14ac:dyDescent="0.25"/>
    <row r="59" spans="1:7" ht="166.5" customHeight="1" x14ac:dyDescent="0.25"/>
    <row r="60" spans="1:7" ht="166.5" customHeight="1" x14ac:dyDescent="0.25"/>
    <row r="61" spans="1:7" ht="21.75" customHeight="1" x14ac:dyDescent="0.25"/>
    <row r="62" spans="1:7" ht="67.5" customHeight="1" x14ac:dyDescent="0.25"/>
    <row r="63" spans="1:7" ht="67.5" customHeight="1" x14ac:dyDescent="0.25"/>
    <row r="64" spans="1:7" ht="67.5" customHeight="1" x14ac:dyDescent="0.25"/>
    <row r="65" ht="177" customHeight="1" x14ac:dyDescent="0.25"/>
  </sheetData>
  <mergeCells count="31">
    <mergeCell ref="G49:G50"/>
    <mergeCell ref="D44:D45"/>
    <mergeCell ref="E44:E45"/>
    <mergeCell ref="D15:D16"/>
    <mergeCell ref="E15:E16"/>
    <mergeCell ref="G47:G48"/>
    <mergeCell ref="G28:G30"/>
    <mergeCell ref="G31:G32"/>
    <mergeCell ref="G20:G21"/>
    <mergeCell ref="G23:G25"/>
    <mergeCell ref="D41:D42"/>
    <mergeCell ref="E41:E42"/>
    <mergeCell ref="G41:G42"/>
    <mergeCell ref="G15:G16"/>
    <mergeCell ref="G37:G38"/>
    <mergeCell ref="G44:G45"/>
    <mergeCell ref="A1:G1"/>
    <mergeCell ref="A2:G2"/>
    <mergeCell ref="A3:G3"/>
    <mergeCell ref="F4:G4"/>
    <mergeCell ref="F5:G5"/>
    <mergeCell ref="A6:G6"/>
    <mergeCell ref="G11:G12"/>
    <mergeCell ref="D13:D14"/>
    <mergeCell ref="E13:E14"/>
    <mergeCell ref="G13:G14"/>
    <mergeCell ref="D9:D10"/>
    <mergeCell ref="E9:E10"/>
    <mergeCell ref="G9:G10"/>
    <mergeCell ref="D11:D12"/>
    <mergeCell ref="E11:E12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2022-02-03T13:52:04Z</cp:lastPrinted>
  <dcterms:created xsi:type="dcterms:W3CDTF">2015-12-14T07:24:37Z</dcterms:created>
  <dcterms:modified xsi:type="dcterms:W3CDTF">2022-02-03T13:52:08Z</dcterms:modified>
</cp:coreProperties>
</file>